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NGOC ANH\KHOI LUONG NAM HOC\NĂM HỌC 2024-2025\KHOA KHCB\"/>
    </mc:Choice>
  </mc:AlternateContent>
  <bookViews>
    <workbookView xWindow="0" yWindow="0" windowWidth="28800" windowHeight="11700"/>
  </bookViews>
  <sheets>
    <sheet name="KLKN_KHCB_2024-2025" sheetId="1" r:id="rId1"/>
  </sheets>
  <definedNames>
    <definedName name="_xlnm._FilterDatabase" localSheetId="0" hidden="1">'KLKN_KHCB_2024-2025'!$B$8:$Q$30</definedName>
    <definedName name="_xlnm.Print_Titles" localSheetId="0">'KLKN_KHCB_2024-2025'!$8:$9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0" i="1" l="1"/>
  <c r="G30" i="1" s="1"/>
  <c r="F29" i="1"/>
  <c r="F27" i="1"/>
  <c r="G27" i="1" s="1"/>
  <c r="G28" i="1"/>
  <c r="G29" i="1"/>
  <c r="G26" i="1"/>
  <c r="G23" i="1"/>
  <c r="F23" i="1"/>
  <c r="G22" i="1"/>
  <c r="F22" i="1"/>
  <c r="G20" i="1"/>
  <c r="F20" i="1"/>
  <c r="G19" i="1"/>
  <c r="F19" i="1"/>
  <c r="G18" i="1"/>
  <c r="F18" i="1"/>
  <c r="G15" i="1"/>
  <c r="G16" i="1"/>
  <c r="G17" i="1"/>
  <c r="G14" i="1"/>
  <c r="F15" i="1"/>
  <c r="F16" i="1"/>
  <c r="F17" i="1"/>
  <c r="F14" i="1"/>
  <c r="G13" i="1"/>
  <c r="F13" i="1"/>
  <c r="G12" i="1"/>
  <c r="F12" i="1"/>
  <c r="E11" i="1"/>
  <c r="G11" i="1"/>
  <c r="F11" i="1"/>
  <c r="G10" i="1"/>
  <c r="F10" i="1"/>
  <c r="E10" i="1"/>
  <c r="M30" i="1" l="1"/>
  <c r="O30" i="1" s="1"/>
  <c r="J30" i="1"/>
  <c r="M29" i="1"/>
  <c r="O29" i="1" s="1"/>
  <c r="J29" i="1"/>
  <c r="M28" i="1"/>
  <c r="O28" i="1" s="1"/>
  <c r="J28" i="1"/>
  <c r="E28" i="1"/>
  <c r="M27" i="1"/>
  <c r="O27" i="1" s="1"/>
  <c r="J27" i="1"/>
  <c r="M26" i="1"/>
  <c r="O26" i="1" s="1"/>
  <c r="J26" i="1"/>
  <c r="E26" i="1"/>
  <c r="M25" i="1"/>
  <c r="O25" i="1" s="1"/>
  <c r="D25" i="1"/>
  <c r="J25" i="1" s="1"/>
  <c r="M24" i="1"/>
  <c r="O24" i="1" s="1"/>
  <c r="D24" i="1"/>
  <c r="J24" i="1" s="1"/>
  <c r="M23" i="1"/>
  <c r="O23" i="1" s="1"/>
  <c r="D23" i="1"/>
  <c r="J23" i="1" s="1"/>
  <c r="M22" i="1"/>
  <c r="O22" i="1" s="1"/>
  <c r="D22" i="1"/>
  <c r="J22" i="1" s="1"/>
  <c r="M21" i="1"/>
  <c r="O21" i="1" s="1"/>
  <c r="D21" i="1"/>
  <c r="J21" i="1" s="1"/>
  <c r="M20" i="1"/>
  <c r="O20" i="1" s="1"/>
  <c r="J20" i="1"/>
  <c r="M19" i="1"/>
  <c r="O19" i="1" s="1"/>
  <c r="J19" i="1"/>
  <c r="M18" i="1"/>
  <c r="O18" i="1" s="1"/>
  <c r="J18" i="1"/>
  <c r="M17" i="1"/>
  <c r="O17" i="1" s="1"/>
  <c r="J17" i="1"/>
  <c r="M16" i="1"/>
  <c r="O16" i="1" s="1"/>
  <c r="J16" i="1"/>
  <c r="M15" i="1"/>
  <c r="O15" i="1" s="1"/>
  <c r="J15" i="1"/>
  <c r="M14" i="1"/>
  <c r="O14" i="1" s="1"/>
  <c r="J14" i="1"/>
  <c r="M13" i="1"/>
  <c r="O13" i="1" s="1"/>
  <c r="J13" i="1"/>
  <c r="M12" i="1"/>
  <c r="O12" i="1" s="1"/>
  <c r="J12" i="1"/>
  <c r="M11" i="1"/>
  <c r="O11" i="1" s="1"/>
  <c r="J11" i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M10" i="1"/>
  <c r="O10" i="1" s="1"/>
  <c r="J10" i="1"/>
</calcChain>
</file>

<file path=xl/sharedStrings.xml><?xml version="1.0" encoding="utf-8"?>
<sst xmlns="http://schemas.openxmlformats.org/spreadsheetml/2006/main" count="111" uniqueCount="98">
  <si>
    <t>UBND THÀNH PHỐ HỒ CHÍ MINH</t>
  </si>
  <si>
    <t>CỘNG HÒA XÃ HỘI CHỦ NGHĨA VIỆT NAM</t>
  </si>
  <si>
    <t xml:space="preserve">TRƯỜNG CAO ĐẲNG LÝ TỰ TRỌNG </t>
  </si>
  <si>
    <t>Độc lập - Tự do - Hạnh phúc</t>
  </si>
  <si>
    <t>THÀNH PHỐ HỒ CHÍ MINH</t>
  </si>
  <si>
    <t>BẢNG TỔNG HỢP KHỐI LƯỢNG KIÊM NHIỆM CỦA GIẢNG VIÊN NĂM HỌC 2024-2025</t>
  </si>
  <si>
    <t>STT</t>
  </si>
  <si>
    <t>HỌ VÀ TÊN</t>
  </si>
  <si>
    <t>Khối lượng chuẩn (giờ)</t>
  </si>
  <si>
    <t>Khối lượng giảm (giờ)</t>
  </si>
  <si>
    <t>Khối lượng chuẩn còn lại</t>
  </si>
  <si>
    <t>GVCN</t>
  </si>
  <si>
    <t>Điều chỉnh  GVCN</t>
  </si>
  <si>
    <t>Khối lượng học tập, bồi dưỡng, đào tạo (160 giờ)</t>
  </si>
  <si>
    <t>Ghi chú</t>
  </si>
  <si>
    <t>KL Học tập, BD chuẩn</t>
  </si>
  <si>
    <t>KL Học tập, BD chuẩn giảm</t>
  </si>
  <si>
    <t>KL Học tập, BD chuẩn còn lại</t>
  </si>
  <si>
    <t>KL Học tập, bồi dưỡng, đào tạo</t>
  </si>
  <si>
    <t>Nguyễn Thị</t>
  </si>
  <si>
    <t>Nhuận</t>
  </si>
  <si>
    <r>
      <t>22T4-NHQ1 + 22T4-NTN1</t>
    </r>
    <r>
      <rPr>
        <sz val="13"/>
        <color rgb="FFFF0000"/>
        <rFont val="Times New Roman"/>
        <family val="1"/>
      </rPr>
      <t xml:space="preserve"> (1 lớp)</t>
    </r>
  </si>
  <si>
    <t>Trưởng khoa (30%); GVCN 1 lớp (15%)</t>
  </si>
  <si>
    <t xml:space="preserve">Phạm Thị Thu </t>
  </si>
  <si>
    <t>Nga</t>
  </si>
  <si>
    <t>23T4-KLB2</t>
  </si>
  <si>
    <r>
      <t>Phó trưởng khoa (</t>
    </r>
    <r>
      <rPr>
        <sz val="12"/>
        <color rgb="FFFF0000"/>
        <rFont val="Times New Roman"/>
        <family val="1"/>
      </rPr>
      <t>25%</t>
    </r>
    <r>
      <rPr>
        <sz val="12"/>
        <color indexed="8"/>
        <rFont val="Times New Roman"/>
        <family val="1"/>
      </rPr>
      <t xml:space="preserve">); Phụ trách TBM (20%); GVCN 1 lớp (15%). </t>
    </r>
    <r>
      <rPr>
        <sz val="12"/>
        <color rgb="FFFF0000"/>
        <rFont val="Times New Roman"/>
        <family val="1"/>
      </rPr>
      <t>Giảm định mức giờ giảng tối đa 50%</t>
    </r>
  </si>
  <si>
    <t xml:space="preserve">Nguyễn Văn </t>
  </si>
  <si>
    <t>Hậu</t>
  </si>
  <si>
    <t>22T4-LTM2</t>
  </si>
  <si>
    <t>GVCN 1 lớp 15%</t>
  </si>
  <si>
    <t xml:space="preserve">Dương Đức </t>
  </si>
  <si>
    <t>Kiên</t>
  </si>
  <si>
    <t>22T4-TKĐ3</t>
  </si>
  <si>
    <t>hủy 22T4-TKĐ3 nhập với 22T4-TKĐ1 + 22T4-TKĐ2 từ 10/02/2025</t>
  </si>
  <si>
    <t>GVCN 1 lớp HK1</t>
  </si>
  <si>
    <t xml:space="preserve">Hà Như </t>
  </si>
  <si>
    <t>Mai</t>
  </si>
  <si>
    <t>22T4-NNA2</t>
  </si>
  <si>
    <t xml:space="preserve">Nguyễn Thị Cẩm </t>
  </si>
  <si>
    <t>Thạch</t>
  </si>
  <si>
    <t>23T4-CNÔ3</t>
  </si>
  <si>
    <t xml:space="preserve">Nguyễn Thị </t>
  </si>
  <si>
    <t>Thủy</t>
  </si>
  <si>
    <t>22T4-NNA1</t>
  </si>
  <si>
    <t>Đông</t>
  </si>
  <si>
    <t>22T4-ĐHĐ1</t>
  </si>
  <si>
    <t xml:space="preserve">Đặng Thị Kiến </t>
  </si>
  <si>
    <t>Trúc</t>
  </si>
  <si>
    <t>23T4-TKĐ1</t>
  </si>
  <si>
    <t>Chủ nhiệm 24T4-LTM1 từ 10/02/2025 thay ông Mai Chiếm Tuấn</t>
  </si>
  <si>
    <t>GVCN 1 lớp 15% + GVCN thay Ông Chiếm Tuấn từ HK2 (0,075)</t>
  </si>
  <si>
    <t xml:space="preserve">Nguyễn Thanh </t>
  </si>
  <si>
    <t>Tú</t>
  </si>
  <si>
    <t>22T4-THU1</t>
  </si>
  <si>
    <t xml:space="preserve">Trần Thị Ánh </t>
  </si>
  <si>
    <t>Tuyết</t>
  </si>
  <si>
    <r>
      <t xml:space="preserve">23T2-CNÔ1 </t>
    </r>
    <r>
      <rPr>
        <sz val="13"/>
        <color rgb="FFFF0000"/>
        <rFont val="Times New Roman"/>
        <family val="1"/>
      </rPr>
      <t>(Tiến độ đào tạo có 1 HK)</t>
    </r>
  </si>
  <si>
    <t xml:space="preserve"> Chủ nhiệm 24T4-TKĐ1 từ 10/02/2025 thay Cô Vũ Thị Thái Linh</t>
  </si>
  <si>
    <t>GVCN HK1 (0,075) + GVCN thay Cô Thái Linh từ HK2 (0,075)</t>
  </si>
  <si>
    <t xml:space="preserve">Nguyễn Thị Huyền </t>
  </si>
  <si>
    <t xml:space="preserve">'-Thuyên chuyển công tác từ ngày 01/10/2024 ( Viên chức giữ chức danh GV 13 tuần). GV khoa KHCB từ 01/01/2025 (29 tuần). </t>
  </si>
  <si>
    <t>Trịnh Khắc</t>
  </si>
  <si>
    <t xml:space="preserve"> Vũ</t>
  </si>
  <si>
    <t>Chủ nhiệm 22T4-KTD1 từ 10/02/2025 thay Cô Thùy</t>
  </si>
  <si>
    <r>
      <t xml:space="preserve">-Thuyên chuyển công tác từ ngày 01/10/2024 ( Viên chức giữ chức danh GV 13 tuần). GV khoa KHCB từ 01/01/2025 (29 tuần). 
- </t>
    </r>
    <r>
      <rPr>
        <sz val="12"/>
        <color rgb="FFFF0000"/>
        <rFont val="Times New Roman"/>
        <family val="1"/>
      </rPr>
      <t>GVCN 1 lớp HK2 thay Cô Thùy (0,075)</t>
    </r>
  </si>
  <si>
    <t xml:space="preserve">Nguyễn Phương </t>
  </si>
  <si>
    <t>Hà</t>
  </si>
  <si>
    <r>
      <t xml:space="preserve">23T4-QDL1 + 23T4-QKS1 </t>
    </r>
    <r>
      <rPr>
        <sz val="13"/>
        <color rgb="FFFF0000"/>
        <rFont val="Times New Roman"/>
        <family val="1"/>
      </rPr>
      <t>(1 lớp)</t>
    </r>
  </si>
  <si>
    <t xml:space="preserve">Chủ nhiệm 23C2-KTD1,2 + 23C2-LGT1 
(1 lớp) Thay Cô Thùy 23C2-KTD1 và Cô Thúy 23C2-KTD2 + 23C2-LGT1 từ ngày 06/01/2025 </t>
  </si>
  <si>
    <r>
      <t xml:space="preserve">-Thuyên chuyển công tác từ ngày 01/10/2024 ( Viên chức giữ chức danh GV 13 tuần). GV khoa KHCB từ 01/01/2025 (29 tuần). 
- </t>
    </r>
    <r>
      <rPr>
        <sz val="12"/>
        <color rgb="FFFF0000"/>
        <rFont val="Times New Roman"/>
        <family val="1"/>
      </rPr>
      <t>GVCN 1 lớp 15% + GVCN 1 lớp HK2 thay Cô Thùy, cô Thúy (0,075)</t>
    </r>
  </si>
  <si>
    <t xml:space="preserve">Lê Văn </t>
  </si>
  <si>
    <t>Bình</t>
  </si>
  <si>
    <t>Lê Minh</t>
  </si>
  <si>
    <t>Phong</t>
  </si>
  <si>
    <t xml:space="preserve">Lê Thái </t>
  </si>
  <si>
    <t>Hùng</t>
  </si>
  <si>
    <r>
      <t>Trưởng Bộ môn (</t>
    </r>
    <r>
      <rPr>
        <sz val="12"/>
        <color rgb="FFFF0000"/>
        <rFont val="Times New Roman"/>
        <family val="1"/>
      </rPr>
      <t>20%</t>
    </r>
    <r>
      <rPr>
        <sz val="12"/>
        <color indexed="8"/>
        <rFont val="Times New Roman"/>
        <family val="1"/>
      </rPr>
      <t>)</t>
    </r>
  </si>
  <si>
    <t xml:space="preserve">Giang Phi </t>
  </si>
  <si>
    <t>22T4-QTM1</t>
  </si>
  <si>
    <t xml:space="preserve">GVCN 1 lớp 15%; UV BCHCĐ </t>
  </si>
  <si>
    <t xml:space="preserve">Nguyễn Mạnh </t>
  </si>
  <si>
    <t>Phương</t>
  </si>
  <si>
    <t xml:space="preserve">Phụ trách Tổ truyền thông (20%) </t>
  </si>
  <si>
    <t xml:space="preserve">Nguyễn Phú </t>
  </si>
  <si>
    <t>Tân</t>
  </si>
  <si>
    <t>22T4-LTM1</t>
  </si>
  <si>
    <t xml:space="preserve">Ngô Thanh </t>
  </si>
  <si>
    <t>Điền</t>
  </si>
  <si>
    <t>23T4-CNÔ5</t>
  </si>
  <si>
    <t>TP.HCM, ngày       tháng     năm 2025</t>
  </si>
  <si>
    <t>TRƯỞNG KHOA</t>
  </si>
  <si>
    <t>ĐƠN VỊ: KHOA HỌC CƠ BẢN</t>
  </si>
  <si>
    <t>Chức vụ</t>
  </si>
  <si>
    <t>Khối lượng kiêm nhiệm tối đa (giờ)</t>
  </si>
  <si>
    <t>Tổng cộng</t>
  </si>
  <si>
    <t>Kiêm nhiệm công tác Đảng, đoàn thể</t>
  </si>
  <si>
    <t>TRƯỞNG PHÒNG TC-HC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</si>
</sst>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0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6"/>
      <name val="Times New Roman"/>
      <family val="1"/>
    </font>
    <font>
      <sz val="13"/>
      <color indexed="8"/>
      <name val="Times New Roman"/>
      <family val="1"/>
    </font>
    <font>
      <b/>
      <sz val="16"/>
      <color rgb="FFFF0000"/>
      <name val="Times New Roman"/>
      <family val="1"/>
    </font>
    <font>
      <b/>
      <sz val="13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3"/>
      <color rgb="FFFF0000"/>
      <name val="Times New Roman"/>
      <family val="1"/>
    </font>
    <font>
      <sz val="13"/>
      <name val="Times New Roman"/>
      <family val="1"/>
    </font>
    <font>
      <sz val="10"/>
      <name val="Arial"/>
      <family val="2"/>
    </font>
    <font>
      <sz val="14"/>
      <color rgb="FFFF0000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b/>
      <sz val="13"/>
      <color theme="1"/>
      <name val="Times New Roman"/>
      <family val="1"/>
    </font>
    <font>
      <b/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4" fillId="0" borderId="0"/>
  </cellStyleXfs>
  <cellXfs count="74">
    <xf numFmtId="0" fontId="0" fillId="0" borderId="0" xfId="0"/>
    <xf numFmtId="0" fontId="2" fillId="0" borderId="0" xfId="0" quotePrefix="1" applyFont="1" applyAlignment="1">
      <alignment horizontal="center" vertical="center" wrapText="1"/>
    </xf>
    <xf numFmtId="0" fontId="2" fillId="0" borderId="0" xfId="0" quotePrefix="1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2" fillId="0" borderId="0" xfId="0" quotePrefix="1" applyFont="1" applyFill="1" applyAlignment="1">
      <alignment horizontal="center" vertical="center" wrapText="1"/>
    </xf>
    <xf numFmtId="0" fontId="4" fillId="0" borderId="0" xfId="0" quotePrefix="1" applyFont="1" applyAlignment="1">
      <alignment horizontal="center" vertical="center" wrapText="1"/>
    </xf>
    <xf numFmtId="0" fontId="4" fillId="0" borderId="0" xfId="0" quotePrefix="1" applyFont="1" applyFill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justify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7" fillId="0" borderId="10" xfId="0" quotePrefix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justify" vertical="center" wrapText="1"/>
    </xf>
    <xf numFmtId="0" fontId="7" fillId="0" borderId="6" xfId="0" applyFont="1" applyFill="1" applyBorder="1" applyAlignment="1">
      <alignment horizontal="justify" vertical="center" wrapText="1"/>
    </xf>
    <xf numFmtId="1" fontId="12" fillId="0" borderId="4" xfId="0" applyNumberFormat="1" applyFont="1" applyFill="1" applyBorder="1" applyAlignment="1">
      <alignment horizontal="center" vertical="center" wrapText="1"/>
    </xf>
    <xf numFmtId="164" fontId="13" fillId="0" borderId="10" xfId="0" applyNumberFormat="1" applyFont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5" fillId="0" borderId="0" xfId="1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164" fontId="12" fillId="0" borderId="4" xfId="0" applyNumberFormat="1" applyFont="1" applyFill="1" applyBorder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justify" vertical="center" wrapText="1"/>
    </xf>
    <xf numFmtId="0" fontId="15" fillId="0" borderId="0" xfId="0" applyFont="1"/>
    <xf numFmtId="0" fontId="12" fillId="0" borderId="4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vertical="center" wrapText="1"/>
    </xf>
    <xf numFmtId="0" fontId="15" fillId="0" borderId="0" xfId="1" applyFont="1" applyFill="1"/>
    <xf numFmtId="0" fontId="1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vertical="center" wrapText="1"/>
    </xf>
    <xf numFmtId="0" fontId="17" fillId="0" borderId="10" xfId="0" applyFont="1" applyBorder="1" applyAlignment="1">
      <alignment horizontal="justify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vertical="center" wrapText="1"/>
    </xf>
    <xf numFmtId="0" fontId="7" fillId="0" borderId="4" xfId="0" applyFont="1" applyFill="1" applyBorder="1" applyAlignment="1">
      <alignment horizontal="justify"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justify" vertical="center"/>
    </xf>
    <xf numFmtId="165" fontId="5" fillId="0" borderId="0" xfId="0" applyNumberFormat="1" applyFont="1" applyAlignment="1">
      <alignment vertical="center"/>
    </xf>
    <xf numFmtId="165" fontId="5" fillId="0" borderId="0" xfId="0" applyNumberFormat="1" applyFont="1" applyFill="1" applyAlignment="1">
      <alignment vertical="center"/>
    </xf>
    <xf numFmtId="0" fontId="3" fillId="0" borderId="0" xfId="0" applyFont="1" applyAlignment="1">
      <alignment horizontal="justify" vertical="center"/>
    </xf>
    <xf numFmtId="164" fontId="13" fillId="0" borderId="4" xfId="0" applyNumberFormat="1" applyFont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 wrapText="1"/>
    </xf>
    <xf numFmtId="164" fontId="15" fillId="0" borderId="0" xfId="1" applyNumberFormat="1" applyFont="1" applyFill="1" applyAlignment="1">
      <alignment vertical="center"/>
    </xf>
    <xf numFmtId="0" fontId="13" fillId="0" borderId="6" xfId="0" applyFont="1" applyFill="1" applyBorder="1" applyAlignment="1">
      <alignment horizontal="justify" vertical="center" wrapText="1"/>
    </xf>
    <xf numFmtId="0" fontId="13" fillId="0" borderId="5" xfId="0" applyFont="1" applyFill="1" applyBorder="1" applyAlignment="1">
      <alignment horizontal="justify" vertical="center" wrapText="1"/>
    </xf>
    <xf numFmtId="0" fontId="6" fillId="0" borderId="0" xfId="0" quotePrefix="1" applyFont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  <xf numFmtId="0" fontId="2" fillId="0" borderId="0" xfId="0" quotePrefix="1" applyFont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8" fillId="0" borderId="0" xfId="0" quotePrefix="1" applyFont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704850</xdr:colOff>
      <xdr:row>3</xdr:row>
      <xdr:rowOff>9525</xdr:rowOff>
    </xdr:from>
    <xdr:to>
      <xdr:col>2</xdr:col>
      <xdr:colOff>180975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1038225" y="628650"/>
          <a:ext cx="7905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11430</xdr:colOff>
      <xdr:row>2</xdr:row>
      <xdr:rowOff>0</xdr:rowOff>
    </xdr:from>
    <xdr:to>
      <xdr:col>13</xdr:col>
      <xdr:colOff>17145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5774055" y="409575"/>
          <a:ext cx="184404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34"/>
  <sheetViews>
    <sheetView tabSelected="1" topLeftCell="A4" zoomScaleNormal="100" workbookViewId="0">
      <selection activeCell="H13" sqref="H13"/>
    </sheetView>
  </sheetViews>
  <sheetFormatPr defaultRowHeight="16.5" x14ac:dyDescent="0.25"/>
  <cols>
    <col min="1" max="1" width="5" style="7" customWidth="1"/>
    <col min="2" max="2" width="19.7109375" style="7" customWidth="1"/>
    <col min="3" max="3" width="9.140625" style="41" customWidth="1"/>
    <col min="4" max="4" width="8.5703125" style="7" customWidth="1"/>
    <col min="5" max="8" width="8.28515625" style="7" customWidth="1"/>
    <col min="9" max="9" width="7.28515625" style="7" customWidth="1"/>
    <col min="10" max="10" width="8.5703125" style="7" customWidth="1"/>
    <col min="11" max="11" width="19.85546875" style="40" customWidth="1"/>
    <col min="12" max="12" width="18.140625" style="40" customWidth="1"/>
    <col min="13" max="16" width="9.42578125" style="7" customWidth="1"/>
    <col min="17" max="17" width="22.42578125" style="44" customWidth="1"/>
    <col min="18" max="18" width="20.140625" style="7" customWidth="1"/>
    <col min="19" max="19" width="15.7109375" style="7" bestFit="1" customWidth="1"/>
    <col min="20" max="20" width="11.42578125" style="7" customWidth="1"/>
    <col min="21" max="21" width="11" style="7" customWidth="1"/>
    <col min="22" max="22" width="14.85546875" style="7" bestFit="1" customWidth="1"/>
    <col min="23" max="23" width="9.5703125" style="7" bestFit="1" customWidth="1"/>
    <col min="24" max="16384" width="9.140625" style="7"/>
  </cols>
  <sheetData>
    <row r="1" spans="1:19" s="3" customFormat="1" ht="15.75" x14ac:dyDescent="0.25">
      <c r="A1" s="56" t="s">
        <v>0</v>
      </c>
      <c r="B1" s="56"/>
      <c r="C1" s="56"/>
      <c r="D1" s="56"/>
      <c r="E1" s="1"/>
      <c r="F1" s="2"/>
      <c r="G1" s="2"/>
      <c r="H1" s="2"/>
      <c r="I1" s="1"/>
      <c r="J1" s="57" t="s">
        <v>1</v>
      </c>
      <c r="K1" s="57"/>
      <c r="L1" s="57"/>
      <c r="M1" s="57"/>
      <c r="N1" s="57"/>
      <c r="O1" s="57"/>
      <c r="P1" s="57"/>
      <c r="Q1" s="1"/>
    </row>
    <row r="2" spans="1:19" s="3" customFormat="1" ht="16.5" customHeight="1" x14ac:dyDescent="0.25">
      <c r="A2" s="57" t="s">
        <v>2</v>
      </c>
      <c r="B2" s="57"/>
      <c r="C2" s="57"/>
      <c r="D2" s="57"/>
      <c r="E2" s="1"/>
      <c r="F2" s="2"/>
      <c r="G2" s="2"/>
      <c r="H2" s="2"/>
      <c r="I2" s="1"/>
      <c r="J2" s="57" t="s">
        <v>3</v>
      </c>
      <c r="K2" s="57"/>
      <c r="L2" s="57"/>
      <c r="M2" s="57"/>
      <c r="N2" s="57"/>
      <c r="O2" s="57"/>
      <c r="P2" s="57"/>
      <c r="Q2" s="1"/>
    </row>
    <row r="3" spans="1:19" s="3" customFormat="1" ht="16.5" customHeight="1" x14ac:dyDescent="0.25">
      <c r="A3" s="57" t="s">
        <v>4</v>
      </c>
      <c r="B3" s="57"/>
      <c r="C3" s="57"/>
      <c r="D3" s="57"/>
      <c r="E3" s="1"/>
      <c r="F3" s="2"/>
      <c r="G3" s="2"/>
      <c r="H3" s="2"/>
      <c r="I3" s="1"/>
      <c r="J3" s="1"/>
      <c r="K3" s="4"/>
      <c r="L3" s="4"/>
      <c r="M3" s="1"/>
      <c r="N3" s="1"/>
      <c r="O3" s="1"/>
      <c r="P3" s="1"/>
      <c r="Q3" s="1"/>
    </row>
    <row r="4" spans="1:19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6"/>
      <c r="L4" s="6"/>
      <c r="M4" s="5"/>
      <c r="N4" s="5"/>
      <c r="O4" s="5"/>
      <c r="P4" s="5"/>
      <c r="Q4" s="1"/>
    </row>
    <row r="5" spans="1:19" s="8" customFormat="1" ht="20.25" x14ac:dyDescent="0.25">
      <c r="A5" s="50" t="s">
        <v>5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r="6" spans="1:19" s="8" customFormat="1" ht="19.5" customHeight="1" x14ac:dyDescent="0.25">
      <c r="A6" s="62" t="s">
        <v>92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</row>
    <row r="7" spans="1:19" s="8" customFormat="1" ht="19.5" customHeight="1" x14ac:dyDescent="0.25">
      <c r="A7" s="9"/>
      <c r="B7" s="10"/>
      <c r="C7" s="11"/>
      <c r="D7" s="9"/>
      <c r="E7" s="9"/>
      <c r="F7" s="9"/>
      <c r="G7" s="9"/>
      <c r="H7" s="9"/>
      <c r="I7" s="9"/>
      <c r="J7" s="9"/>
      <c r="K7" s="12"/>
      <c r="L7" s="12"/>
      <c r="M7" s="9"/>
      <c r="N7" s="9"/>
      <c r="O7" s="9"/>
      <c r="P7" s="9"/>
      <c r="Q7" s="13"/>
    </row>
    <row r="8" spans="1:19" s="8" customFormat="1" ht="32.25" customHeight="1" x14ac:dyDescent="0.25">
      <c r="A8" s="63" t="s">
        <v>6</v>
      </c>
      <c r="B8" s="65" t="s">
        <v>7</v>
      </c>
      <c r="C8" s="66"/>
      <c r="D8" s="69" t="s">
        <v>8</v>
      </c>
      <c r="E8" s="51" t="s">
        <v>94</v>
      </c>
      <c r="F8" s="52"/>
      <c r="G8" s="53"/>
      <c r="H8" s="54" t="s">
        <v>96</v>
      </c>
      <c r="I8" s="69" t="s">
        <v>9</v>
      </c>
      <c r="J8" s="69" t="s">
        <v>10</v>
      </c>
      <c r="K8" s="69" t="s">
        <v>11</v>
      </c>
      <c r="L8" s="69" t="s">
        <v>12</v>
      </c>
      <c r="M8" s="71" t="s">
        <v>13</v>
      </c>
      <c r="N8" s="72"/>
      <c r="O8" s="72"/>
      <c r="P8" s="73"/>
      <c r="Q8" s="58" t="s">
        <v>14</v>
      </c>
    </row>
    <row r="9" spans="1:19" s="8" customFormat="1" ht="54" customHeight="1" x14ac:dyDescent="0.25">
      <c r="A9" s="64"/>
      <c r="B9" s="67"/>
      <c r="C9" s="68"/>
      <c r="D9" s="70"/>
      <c r="E9" s="46" t="s">
        <v>93</v>
      </c>
      <c r="F9" s="14" t="s">
        <v>11</v>
      </c>
      <c r="G9" s="14" t="s">
        <v>95</v>
      </c>
      <c r="H9" s="55"/>
      <c r="I9" s="70"/>
      <c r="J9" s="70"/>
      <c r="K9" s="70"/>
      <c r="L9" s="70"/>
      <c r="M9" s="15" t="s">
        <v>15</v>
      </c>
      <c r="N9" s="15" t="s">
        <v>16</v>
      </c>
      <c r="O9" s="15" t="s">
        <v>17</v>
      </c>
      <c r="P9" s="15" t="s">
        <v>18</v>
      </c>
      <c r="Q9" s="59"/>
    </row>
    <row r="10" spans="1:19" s="26" customFormat="1" ht="55.5" customHeight="1" x14ac:dyDescent="0.25">
      <c r="A10" s="16">
        <v>1</v>
      </c>
      <c r="B10" s="17" t="s">
        <v>19</v>
      </c>
      <c r="C10" s="18" t="s">
        <v>20</v>
      </c>
      <c r="D10" s="19">
        <v>430</v>
      </c>
      <c r="E10" s="20">
        <f>D10*0.3</f>
        <v>129</v>
      </c>
      <c r="F10" s="45">
        <f>D10*0.15</f>
        <v>64.5</v>
      </c>
      <c r="G10" s="45">
        <f>E10+F10</f>
        <v>193.5</v>
      </c>
      <c r="H10" s="45"/>
      <c r="I10" s="21"/>
      <c r="J10" s="22">
        <f>ROUND(D10-I10,1)</f>
        <v>430</v>
      </c>
      <c r="K10" s="22" t="s">
        <v>21</v>
      </c>
      <c r="L10" s="22"/>
      <c r="M10" s="22">
        <f>ROUND(160/2.98,0)</f>
        <v>54</v>
      </c>
      <c r="N10" s="23"/>
      <c r="O10" s="22">
        <f>ROUND(M10-N10,1)</f>
        <v>54</v>
      </c>
      <c r="P10" s="22"/>
      <c r="Q10" s="24" t="s">
        <v>22</v>
      </c>
      <c r="R10" s="25"/>
      <c r="S10" s="25"/>
    </row>
    <row r="11" spans="1:19" s="26" customFormat="1" ht="81" customHeight="1" x14ac:dyDescent="0.25">
      <c r="A11" s="16">
        <f>A10+1</f>
        <v>2</v>
      </c>
      <c r="B11" s="17" t="s">
        <v>23</v>
      </c>
      <c r="C11" s="18" t="s">
        <v>24</v>
      </c>
      <c r="D11" s="22">
        <v>629</v>
      </c>
      <c r="E11" s="28">
        <f>D11*0.45</f>
        <v>283.05</v>
      </c>
      <c r="F11" s="28">
        <f>D11*0.15</f>
        <v>94.35</v>
      </c>
      <c r="G11" s="27">
        <f>D11*0.5</f>
        <v>314.5</v>
      </c>
      <c r="H11" s="27"/>
      <c r="I11" s="28"/>
      <c r="J11" s="22">
        <f t="shared" ref="J11:J30" si="0">ROUND(D11-I11,1)</f>
        <v>629</v>
      </c>
      <c r="K11" s="22" t="s">
        <v>25</v>
      </c>
      <c r="L11" s="22"/>
      <c r="M11" s="22">
        <f>ROUND(120/2.35,0)</f>
        <v>51</v>
      </c>
      <c r="N11" s="23"/>
      <c r="O11" s="22">
        <f t="shared" ref="O11:O30" si="1">ROUND(M11-N11,1)</f>
        <v>51</v>
      </c>
      <c r="P11" s="23"/>
      <c r="Q11" s="29" t="s">
        <v>26</v>
      </c>
      <c r="R11" s="47"/>
      <c r="S11" s="25"/>
    </row>
    <row r="12" spans="1:19" s="26" customFormat="1" ht="24.95" customHeight="1" x14ac:dyDescent="0.3">
      <c r="A12" s="16">
        <f t="shared" ref="A12:A30" si="2">A11+1</f>
        <v>3</v>
      </c>
      <c r="B12" s="17" t="s">
        <v>27</v>
      </c>
      <c r="C12" s="18" t="s">
        <v>28</v>
      </c>
      <c r="D12" s="22">
        <v>629</v>
      </c>
      <c r="E12" s="23"/>
      <c r="F12" s="28">
        <f>D12*0.15</f>
        <v>94.35</v>
      </c>
      <c r="G12" s="27">
        <f>E12+F12</f>
        <v>94.35</v>
      </c>
      <c r="H12" s="27"/>
      <c r="I12" s="22"/>
      <c r="J12" s="22">
        <f t="shared" si="0"/>
        <v>629</v>
      </c>
      <c r="K12" s="22" t="s">
        <v>29</v>
      </c>
      <c r="L12" s="22"/>
      <c r="M12" s="22">
        <f>ROUND(120/2.35,0)</f>
        <v>51</v>
      </c>
      <c r="N12" s="22"/>
      <c r="O12" s="22">
        <f t="shared" si="1"/>
        <v>51</v>
      </c>
      <c r="P12" s="22"/>
      <c r="Q12" s="24" t="s">
        <v>30</v>
      </c>
      <c r="R12" s="30"/>
      <c r="S12" s="30"/>
    </row>
    <row r="13" spans="1:19" s="26" customFormat="1" ht="85.5" customHeight="1" x14ac:dyDescent="0.3">
      <c r="A13" s="16">
        <f t="shared" si="2"/>
        <v>4</v>
      </c>
      <c r="B13" s="17" t="s">
        <v>31</v>
      </c>
      <c r="C13" s="18" t="s">
        <v>32</v>
      </c>
      <c r="D13" s="22">
        <v>629</v>
      </c>
      <c r="E13" s="22"/>
      <c r="F13" s="22">
        <f>D13*0.15/2</f>
        <v>47.174999999999997</v>
      </c>
      <c r="G13" s="27">
        <f>E13+F13</f>
        <v>47.174999999999997</v>
      </c>
      <c r="H13" s="27"/>
      <c r="I13" s="22"/>
      <c r="J13" s="22">
        <f t="shared" si="0"/>
        <v>629</v>
      </c>
      <c r="K13" s="22" t="s">
        <v>33</v>
      </c>
      <c r="L13" s="31" t="s">
        <v>34</v>
      </c>
      <c r="M13" s="22">
        <f t="shared" ref="M13:M20" si="3">ROUND(120/2.35,0)</f>
        <v>51</v>
      </c>
      <c r="N13" s="22"/>
      <c r="O13" s="22">
        <f t="shared" si="1"/>
        <v>51</v>
      </c>
      <c r="P13" s="22"/>
      <c r="Q13" s="24" t="s">
        <v>35</v>
      </c>
      <c r="R13" s="30"/>
      <c r="S13" s="30"/>
    </row>
    <row r="14" spans="1:19" s="26" customFormat="1" ht="24" customHeight="1" x14ac:dyDescent="0.3">
      <c r="A14" s="16">
        <f t="shared" si="2"/>
        <v>5</v>
      </c>
      <c r="B14" s="17" t="s">
        <v>36</v>
      </c>
      <c r="C14" s="18" t="s">
        <v>37</v>
      </c>
      <c r="D14" s="22">
        <v>629</v>
      </c>
      <c r="E14" s="23"/>
      <c r="F14" s="23">
        <f>D14*0.15</f>
        <v>94.35</v>
      </c>
      <c r="G14" s="23">
        <f>E14+F14</f>
        <v>94.35</v>
      </c>
      <c r="H14" s="23"/>
      <c r="I14" s="27"/>
      <c r="J14" s="22">
        <f t="shared" si="0"/>
        <v>629</v>
      </c>
      <c r="K14" s="22" t="s">
        <v>38</v>
      </c>
      <c r="L14" s="22"/>
      <c r="M14" s="22">
        <f t="shared" si="3"/>
        <v>51</v>
      </c>
      <c r="N14" s="22"/>
      <c r="O14" s="22">
        <f t="shared" si="1"/>
        <v>51</v>
      </c>
      <c r="P14" s="22"/>
      <c r="Q14" s="32" t="s">
        <v>30</v>
      </c>
      <c r="R14" s="33"/>
      <c r="S14" s="33"/>
    </row>
    <row r="15" spans="1:19" s="26" customFormat="1" ht="25.5" customHeight="1" x14ac:dyDescent="0.25">
      <c r="A15" s="16">
        <f t="shared" si="2"/>
        <v>6</v>
      </c>
      <c r="B15" s="17" t="s">
        <v>39</v>
      </c>
      <c r="C15" s="18" t="s">
        <v>40</v>
      </c>
      <c r="D15" s="22">
        <v>629</v>
      </c>
      <c r="E15" s="23"/>
      <c r="F15" s="23">
        <f t="shared" ref="F15:F17" si="4">D15*0.15</f>
        <v>94.35</v>
      </c>
      <c r="G15" s="23">
        <f t="shared" ref="G15:G20" si="5">E15+F15</f>
        <v>94.35</v>
      </c>
      <c r="H15" s="23"/>
      <c r="I15" s="27"/>
      <c r="J15" s="22">
        <f t="shared" si="0"/>
        <v>629</v>
      </c>
      <c r="K15" s="22" t="s">
        <v>41</v>
      </c>
      <c r="L15" s="22"/>
      <c r="M15" s="22">
        <f t="shared" si="3"/>
        <v>51</v>
      </c>
      <c r="N15" s="22"/>
      <c r="O15" s="22">
        <f t="shared" si="1"/>
        <v>51</v>
      </c>
      <c r="P15" s="22"/>
      <c r="Q15" s="32" t="s">
        <v>30</v>
      </c>
    </row>
    <row r="16" spans="1:19" s="26" customFormat="1" ht="24.95" customHeight="1" x14ac:dyDescent="0.25">
      <c r="A16" s="16">
        <f t="shared" si="2"/>
        <v>7</v>
      </c>
      <c r="B16" s="17" t="s">
        <v>42</v>
      </c>
      <c r="C16" s="18" t="s">
        <v>43</v>
      </c>
      <c r="D16" s="22">
        <v>629</v>
      </c>
      <c r="E16" s="23"/>
      <c r="F16" s="23">
        <f t="shared" si="4"/>
        <v>94.35</v>
      </c>
      <c r="G16" s="23">
        <f t="shared" si="5"/>
        <v>94.35</v>
      </c>
      <c r="H16" s="23"/>
      <c r="I16" s="22"/>
      <c r="J16" s="22">
        <f t="shared" si="0"/>
        <v>629</v>
      </c>
      <c r="K16" s="22" t="s">
        <v>44</v>
      </c>
      <c r="L16" s="22"/>
      <c r="M16" s="22">
        <f t="shared" si="3"/>
        <v>51</v>
      </c>
      <c r="N16" s="22"/>
      <c r="O16" s="22">
        <f t="shared" si="1"/>
        <v>51</v>
      </c>
      <c r="P16" s="22"/>
      <c r="Q16" s="32" t="s">
        <v>30</v>
      </c>
    </row>
    <row r="17" spans="1:19" s="26" customFormat="1" ht="24.95" customHeight="1" x14ac:dyDescent="0.25">
      <c r="A17" s="16">
        <f t="shared" si="2"/>
        <v>8</v>
      </c>
      <c r="B17" s="17" t="s">
        <v>27</v>
      </c>
      <c r="C17" s="18" t="s">
        <v>45</v>
      </c>
      <c r="D17" s="22">
        <v>629</v>
      </c>
      <c r="E17" s="23"/>
      <c r="F17" s="23">
        <f t="shared" si="4"/>
        <v>94.35</v>
      </c>
      <c r="G17" s="23">
        <f t="shared" si="5"/>
        <v>94.35</v>
      </c>
      <c r="H17" s="23"/>
      <c r="I17" s="22"/>
      <c r="J17" s="22">
        <f t="shared" si="0"/>
        <v>629</v>
      </c>
      <c r="K17" s="22" t="s">
        <v>46</v>
      </c>
      <c r="L17" s="22"/>
      <c r="M17" s="22">
        <f t="shared" si="3"/>
        <v>51</v>
      </c>
      <c r="N17" s="22"/>
      <c r="O17" s="22">
        <f t="shared" si="1"/>
        <v>51</v>
      </c>
      <c r="P17" s="22"/>
      <c r="Q17" s="32" t="s">
        <v>30</v>
      </c>
    </row>
    <row r="18" spans="1:19" s="26" customFormat="1" ht="84.75" customHeight="1" x14ac:dyDescent="0.25">
      <c r="A18" s="16">
        <f t="shared" si="2"/>
        <v>9</v>
      </c>
      <c r="B18" s="17" t="s">
        <v>47</v>
      </c>
      <c r="C18" s="18" t="s">
        <v>48</v>
      </c>
      <c r="D18" s="22">
        <v>629</v>
      </c>
      <c r="E18" s="22"/>
      <c r="F18" s="22">
        <f>D18*(0.15+0.075)</f>
        <v>141.52499999999998</v>
      </c>
      <c r="G18" s="23">
        <f t="shared" si="5"/>
        <v>141.52499999999998</v>
      </c>
      <c r="H18" s="23"/>
      <c r="I18" s="22"/>
      <c r="J18" s="22">
        <f t="shared" si="0"/>
        <v>629</v>
      </c>
      <c r="K18" s="22" t="s">
        <v>49</v>
      </c>
      <c r="L18" s="31" t="s">
        <v>50</v>
      </c>
      <c r="M18" s="22">
        <f t="shared" si="3"/>
        <v>51</v>
      </c>
      <c r="N18" s="22"/>
      <c r="O18" s="22">
        <f t="shared" si="1"/>
        <v>51</v>
      </c>
      <c r="P18" s="22"/>
      <c r="Q18" s="32" t="s">
        <v>51</v>
      </c>
    </row>
    <row r="19" spans="1:19" s="26" customFormat="1" ht="24.95" customHeight="1" x14ac:dyDescent="0.25">
      <c r="A19" s="16">
        <f t="shared" si="2"/>
        <v>10</v>
      </c>
      <c r="B19" s="17" t="s">
        <v>52</v>
      </c>
      <c r="C19" s="18" t="s">
        <v>53</v>
      </c>
      <c r="D19" s="22">
        <v>629</v>
      </c>
      <c r="E19" s="23"/>
      <c r="F19" s="23">
        <f>D19*0.15</f>
        <v>94.35</v>
      </c>
      <c r="G19" s="23">
        <f t="shared" si="5"/>
        <v>94.35</v>
      </c>
      <c r="H19" s="23"/>
      <c r="I19" s="22"/>
      <c r="J19" s="22">
        <f t="shared" si="0"/>
        <v>629</v>
      </c>
      <c r="K19" s="22" t="s">
        <v>54</v>
      </c>
      <c r="L19" s="22"/>
      <c r="M19" s="22">
        <f t="shared" si="3"/>
        <v>51</v>
      </c>
      <c r="N19" s="22"/>
      <c r="O19" s="22">
        <f t="shared" si="1"/>
        <v>51</v>
      </c>
      <c r="P19" s="22"/>
      <c r="Q19" s="32" t="s">
        <v>30</v>
      </c>
    </row>
    <row r="20" spans="1:19" s="26" customFormat="1" ht="88.5" customHeight="1" x14ac:dyDescent="0.25">
      <c r="A20" s="16">
        <f t="shared" si="2"/>
        <v>11</v>
      </c>
      <c r="B20" s="17" t="s">
        <v>55</v>
      </c>
      <c r="C20" s="18" t="s">
        <v>56</v>
      </c>
      <c r="D20" s="22">
        <v>629</v>
      </c>
      <c r="E20" s="23"/>
      <c r="F20" s="23">
        <f>D20*0.15</f>
        <v>94.35</v>
      </c>
      <c r="G20" s="23">
        <f t="shared" si="5"/>
        <v>94.35</v>
      </c>
      <c r="H20" s="23"/>
      <c r="I20" s="22"/>
      <c r="J20" s="22">
        <f t="shared" si="0"/>
        <v>629</v>
      </c>
      <c r="K20" s="22" t="s">
        <v>57</v>
      </c>
      <c r="L20" s="31" t="s">
        <v>58</v>
      </c>
      <c r="M20" s="22">
        <f t="shared" si="3"/>
        <v>51</v>
      </c>
      <c r="N20" s="22"/>
      <c r="O20" s="22">
        <f t="shared" si="1"/>
        <v>51</v>
      </c>
      <c r="P20" s="22"/>
      <c r="Q20" s="32" t="s">
        <v>59</v>
      </c>
    </row>
    <row r="21" spans="1:19" s="26" customFormat="1" ht="101.25" customHeight="1" x14ac:dyDescent="0.3">
      <c r="A21" s="16">
        <f t="shared" si="2"/>
        <v>12</v>
      </c>
      <c r="B21" s="17" t="s">
        <v>60</v>
      </c>
      <c r="C21" s="48" t="s">
        <v>24</v>
      </c>
      <c r="D21" s="23">
        <f>(629*13/42*0.2)+(629*29/42)</f>
        <v>473.24761904761903</v>
      </c>
      <c r="E21" s="21"/>
      <c r="F21" s="21"/>
      <c r="G21" s="21"/>
      <c r="H21" s="21"/>
      <c r="I21" s="21"/>
      <c r="J21" s="22">
        <f t="shared" si="0"/>
        <v>473.2</v>
      </c>
      <c r="K21" s="22"/>
      <c r="L21" s="22"/>
      <c r="M21" s="23">
        <f>51*29/42</f>
        <v>35.214285714285715</v>
      </c>
      <c r="N21" s="23"/>
      <c r="O21" s="22">
        <f>ROUND(M21-N21,1)</f>
        <v>35.200000000000003</v>
      </c>
      <c r="P21" s="22"/>
      <c r="Q21" s="34" t="s">
        <v>61</v>
      </c>
      <c r="R21" s="30"/>
      <c r="S21" s="30"/>
    </row>
    <row r="22" spans="1:19" s="26" customFormat="1" ht="124.5" customHeight="1" x14ac:dyDescent="0.25">
      <c r="A22" s="16">
        <f t="shared" si="2"/>
        <v>13</v>
      </c>
      <c r="B22" s="17" t="s">
        <v>62</v>
      </c>
      <c r="C22" s="48" t="s">
        <v>63</v>
      </c>
      <c r="D22" s="23">
        <f t="shared" ref="D22:D25" si="6">(629*13/42*0.2)+(629*29/42)</f>
        <v>473.24761904761903</v>
      </c>
      <c r="E22" s="27"/>
      <c r="F22" s="28">
        <f>629*0.15/2</f>
        <v>47.174999999999997</v>
      </c>
      <c r="G22" s="28">
        <f>E22+F22</f>
        <v>47.174999999999997</v>
      </c>
      <c r="H22" s="28"/>
      <c r="I22" s="22"/>
      <c r="J22" s="22">
        <f t="shared" si="0"/>
        <v>473.2</v>
      </c>
      <c r="K22" s="22"/>
      <c r="L22" s="31" t="s">
        <v>64</v>
      </c>
      <c r="M22" s="23">
        <f t="shared" ref="M22:M25" si="7">51*29/42</f>
        <v>35.214285714285715</v>
      </c>
      <c r="N22" s="22"/>
      <c r="O22" s="22">
        <f t="shared" si="1"/>
        <v>35.200000000000003</v>
      </c>
      <c r="P22" s="22"/>
      <c r="Q22" s="35" t="s">
        <v>65</v>
      </c>
    </row>
    <row r="23" spans="1:19" s="26" customFormat="1" ht="167.25" customHeight="1" x14ac:dyDescent="0.25">
      <c r="A23" s="16">
        <f t="shared" si="2"/>
        <v>14</v>
      </c>
      <c r="B23" s="17" t="s">
        <v>66</v>
      </c>
      <c r="C23" s="48" t="s">
        <v>67</v>
      </c>
      <c r="D23" s="28">
        <f t="shared" si="6"/>
        <v>473.24761904761903</v>
      </c>
      <c r="E23" s="21"/>
      <c r="F23" s="21">
        <f>629*(0.15+ 0.075)</f>
        <v>141.52499999999998</v>
      </c>
      <c r="G23" s="21">
        <f>E23+F23</f>
        <v>141.52499999999998</v>
      </c>
      <c r="H23" s="21"/>
      <c r="I23" s="22"/>
      <c r="J23" s="22">
        <f t="shared" si="0"/>
        <v>473.2</v>
      </c>
      <c r="K23" s="22" t="s">
        <v>68</v>
      </c>
      <c r="L23" s="31" t="s">
        <v>69</v>
      </c>
      <c r="M23" s="23">
        <f t="shared" si="7"/>
        <v>35.214285714285715</v>
      </c>
      <c r="N23" s="22"/>
      <c r="O23" s="22">
        <f t="shared" si="1"/>
        <v>35.200000000000003</v>
      </c>
      <c r="P23" s="22"/>
      <c r="Q23" s="35" t="s">
        <v>70</v>
      </c>
    </row>
    <row r="24" spans="1:19" s="26" customFormat="1" ht="98.25" customHeight="1" x14ac:dyDescent="0.25">
      <c r="A24" s="16">
        <f t="shared" si="2"/>
        <v>15</v>
      </c>
      <c r="B24" s="17" t="s">
        <v>71</v>
      </c>
      <c r="C24" s="48" t="s">
        <v>72</v>
      </c>
      <c r="D24" s="23">
        <f t="shared" si="6"/>
        <v>473.24761904761903</v>
      </c>
      <c r="E24" s="21"/>
      <c r="F24" s="21"/>
      <c r="G24" s="21"/>
      <c r="H24" s="21"/>
      <c r="I24" s="21"/>
      <c r="J24" s="22">
        <f t="shared" si="0"/>
        <v>473.2</v>
      </c>
      <c r="K24" s="22"/>
      <c r="L24" s="22"/>
      <c r="M24" s="23">
        <f t="shared" si="7"/>
        <v>35.214285714285715</v>
      </c>
      <c r="N24" s="22"/>
      <c r="O24" s="22">
        <f>ROUND(M24-N24,1)</f>
        <v>35.200000000000003</v>
      </c>
      <c r="P24" s="22"/>
      <c r="Q24" s="34" t="s">
        <v>61</v>
      </c>
    </row>
    <row r="25" spans="1:19" s="26" customFormat="1" ht="99" customHeight="1" x14ac:dyDescent="0.25">
      <c r="A25" s="16">
        <f t="shared" si="2"/>
        <v>16</v>
      </c>
      <c r="B25" s="17" t="s">
        <v>73</v>
      </c>
      <c r="C25" s="49" t="s">
        <v>74</v>
      </c>
      <c r="D25" s="23">
        <f t="shared" si="6"/>
        <v>473.24761904761903</v>
      </c>
      <c r="E25" s="21"/>
      <c r="F25" s="21"/>
      <c r="G25" s="21"/>
      <c r="H25" s="21"/>
      <c r="I25" s="21"/>
      <c r="J25" s="22">
        <f t="shared" si="0"/>
        <v>473.2</v>
      </c>
      <c r="K25" s="22"/>
      <c r="L25" s="22"/>
      <c r="M25" s="23">
        <f t="shared" si="7"/>
        <v>35.214285714285715</v>
      </c>
      <c r="N25" s="22"/>
      <c r="O25" s="22">
        <f>ROUND(M25-N25,1)</f>
        <v>35.200000000000003</v>
      </c>
      <c r="P25" s="22"/>
      <c r="Q25" s="34" t="s">
        <v>61</v>
      </c>
    </row>
    <row r="26" spans="1:19" s="26" customFormat="1" ht="24.95" customHeight="1" x14ac:dyDescent="0.3">
      <c r="A26" s="16">
        <f t="shared" si="2"/>
        <v>17</v>
      </c>
      <c r="B26" s="17" t="s">
        <v>75</v>
      </c>
      <c r="C26" s="18" t="s">
        <v>76</v>
      </c>
      <c r="D26" s="22">
        <v>450</v>
      </c>
      <c r="E26" s="21">
        <f>D26*0.2</f>
        <v>90</v>
      </c>
      <c r="F26" s="21"/>
      <c r="G26" s="21">
        <f>E26+F26</f>
        <v>90</v>
      </c>
      <c r="H26" s="21"/>
      <c r="I26" s="21"/>
      <c r="J26" s="22">
        <f>ROUND(D26-I26,1)</f>
        <v>450</v>
      </c>
      <c r="K26" s="22"/>
      <c r="L26" s="22"/>
      <c r="M26" s="22">
        <f t="shared" ref="M26:M30" si="8">ROUND(160/2.84,0)</f>
        <v>56</v>
      </c>
      <c r="N26" s="22"/>
      <c r="O26" s="22">
        <f>ROUND(M26-N26,1)</f>
        <v>56</v>
      </c>
      <c r="P26" s="22"/>
      <c r="Q26" s="24" t="s">
        <v>77</v>
      </c>
      <c r="R26" s="30"/>
      <c r="S26" s="30"/>
    </row>
    <row r="27" spans="1:19" s="26" customFormat="1" ht="33" customHeight="1" x14ac:dyDescent="0.25">
      <c r="A27" s="16">
        <f t="shared" si="2"/>
        <v>18</v>
      </c>
      <c r="B27" s="17" t="s">
        <v>78</v>
      </c>
      <c r="C27" s="18" t="s">
        <v>76</v>
      </c>
      <c r="D27" s="22">
        <v>450</v>
      </c>
      <c r="E27" s="21"/>
      <c r="F27" s="21">
        <f>D27*0.15</f>
        <v>67.5</v>
      </c>
      <c r="G27" s="21">
        <f t="shared" ref="G27:G30" si="9">E27+F27</f>
        <v>67.5</v>
      </c>
      <c r="H27" s="31">
        <v>22</v>
      </c>
      <c r="I27" s="22"/>
      <c r="J27" s="22">
        <f t="shared" si="0"/>
        <v>450</v>
      </c>
      <c r="K27" s="22" t="s">
        <v>79</v>
      </c>
      <c r="L27" s="22"/>
      <c r="M27" s="22">
        <f t="shared" si="8"/>
        <v>56</v>
      </c>
      <c r="N27" s="22"/>
      <c r="O27" s="22">
        <f t="shared" si="1"/>
        <v>56</v>
      </c>
      <c r="P27" s="22"/>
      <c r="Q27" s="36" t="s">
        <v>80</v>
      </c>
    </row>
    <row r="28" spans="1:19" s="26" customFormat="1" ht="32.25" customHeight="1" x14ac:dyDescent="0.25">
      <c r="A28" s="16">
        <f t="shared" si="2"/>
        <v>19</v>
      </c>
      <c r="B28" s="17" t="s">
        <v>81</v>
      </c>
      <c r="C28" s="18" t="s">
        <v>82</v>
      </c>
      <c r="D28" s="22">
        <v>450</v>
      </c>
      <c r="E28" s="37">
        <f>D28*0.2</f>
        <v>90</v>
      </c>
      <c r="F28" s="37"/>
      <c r="G28" s="21">
        <f t="shared" si="9"/>
        <v>90</v>
      </c>
      <c r="H28" s="21"/>
      <c r="I28" s="22"/>
      <c r="J28" s="22">
        <f t="shared" si="0"/>
        <v>450</v>
      </c>
      <c r="K28" s="22"/>
      <c r="L28" s="22"/>
      <c r="M28" s="22">
        <f t="shared" si="8"/>
        <v>56</v>
      </c>
      <c r="N28" s="22"/>
      <c r="O28" s="22">
        <f>ROUND(M28-N28,1)</f>
        <v>56</v>
      </c>
      <c r="P28" s="22"/>
      <c r="Q28" s="36" t="s">
        <v>83</v>
      </c>
    </row>
    <row r="29" spans="1:19" s="26" customFormat="1" ht="24.95" customHeight="1" x14ac:dyDescent="0.25">
      <c r="A29" s="16">
        <f t="shared" si="2"/>
        <v>20</v>
      </c>
      <c r="B29" s="17" t="s">
        <v>84</v>
      </c>
      <c r="C29" s="18" t="s">
        <v>85</v>
      </c>
      <c r="D29" s="22">
        <v>450</v>
      </c>
      <c r="E29" s="22"/>
      <c r="F29" s="22">
        <f>D29*0.15</f>
        <v>67.5</v>
      </c>
      <c r="G29" s="21">
        <f t="shared" si="9"/>
        <v>67.5</v>
      </c>
      <c r="H29" s="21"/>
      <c r="I29" s="22"/>
      <c r="J29" s="22">
        <f t="shared" si="0"/>
        <v>450</v>
      </c>
      <c r="K29" s="22" t="s">
        <v>86</v>
      </c>
      <c r="L29" s="22"/>
      <c r="M29" s="22">
        <f t="shared" si="8"/>
        <v>56</v>
      </c>
      <c r="N29" s="22"/>
      <c r="O29" s="22">
        <f t="shared" si="1"/>
        <v>56</v>
      </c>
      <c r="P29" s="22"/>
      <c r="Q29" s="38" t="s">
        <v>30</v>
      </c>
    </row>
    <row r="30" spans="1:19" s="26" customFormat="1" ht="37.5" customHeight="1" x14ac:dyDescent="0.25">
      <c r="A30" s="16">
        <f t="shared" si="2"/>
        <v>21</v>
      </c>
      <c r="B30" s="39" t="s">
        <v>87</v>
      </c>
      <c r="C30" s="18" t="s">
        <v>88</v>
      </c>
      <c r="D30" s="22">
        <v>450</v>
      </c>
      <c r="E30" s="21"/>
      <c r="F30" s="21">
        <f>D30*0.15</f>
        <v>67.5</v>
      </c>
      <c r="G30" s="21">
        <f t="shared" si="9"/>
        <v>67.5</v>
      </c>
      <c r="H30" s="31">
        <v>22</v>
      </c>
      <c r="I30" s="21"/>
      <c r="J30" s="22">
        <f t="shared" si="0"/>
        <v>450</v>
      </c>
      <c r="K30" s="22" t="s">
        <v>89</v>
      </c>
      <c r="L30" s="22"/>
      <c r="M30" s="22">
        <f t="shared" si="8"/>
        <v>56</v>
      </c>
      <c r="N30" s="22"/>
      <c r="O30" s="22">
        <f t="shared" si="1"/>
        <v>56</v>
      </c>
      <c r="P30" s="22"/>
      <c r="Q30" s="36" t="s">
        <v>80</v>
      </c>
    </row>
    <row r="31" spans="1:19" x14ac:dyDescent="0.25">
      <c r="J31" s="42"/>
      <c r="K31" s="43"/>
      <c r="L31" s="43"/>
    </row>
    <row r="32" spans="1:19" x14ac:dyDescent="0.25">
      <c r="J32" s="42"/>
      <c r="K32" s="43"/>
      <c r="L32" s="43"/>
      <c r="M32" s="60" t="s">
        <v>90</v>
      </c>
      <c r="N32" s="60"/>
      <c r="O32" s="60"/>
      <c r="P32" s="60"/>
      <c r="Q32" s="60"/>
    </row>
    <row r="33" spans="2:17" x14ac:dyDescent="0.25">
      <c r="B33" s="61" t="s">
        <v>91</v>
      </c>
      <c r="C33" s="61"/>
      <c r="J33" s="42"/>
      <c r="K33" s="43"/>
      <c r="L33" s="43"/>
      <c r="M33" s="61" t="s">
        <v>97</v>
      </c>
      <c r="N33" s="61"/>
      <c r="O33" s="61"/>
      <c r="P33" s="61"/>
      <c r="Q33" s="61"/>
    </row>
    <row r="34" spans="2:17" x14ac:dyDescent="0.25">
      <c r="J34" s="42"/>
      <c r="K34" s="43"/>
      <c r="L34" s="43"/>
    </row>
  </sheetData>
  <mergeCells count="21">
    <mergeCell ref="M32:Q32"/>
    <mergeCell ref="B33:C33"/>
    <mergeCell ref="M33:Q33"/>
    <mergeCell ref="A6:Q6"/>
    <mergeCell ref="A8:A9"/>
    <mergeCell ref="B8:C9"/>
    <mergeCell ref="D8:D9"/>
    <mergeCell ref="I8:I9"/>
    <mergeCell ref="J8:J9"/>
    <mergeCell ref="K8:K9"/>
    <mergeCell ref="L8:L9"/>
    <mergeCell ref="M8:P8"/>
    <mergeCell ref="A5:Q5"/>
    <mergeCell ref="E8:G8"/>
    <mergeCell ref="H8:H9"/>
    <mergeCell ref="A1:D1"/>
    <mergeCell ref="J1:P1"/>
    <mergeCell ref="A2:D2"/>
    <mergeCell ref="J2:P2"/>
    <mergeCell ref="A3:D3"/>
    <mergeCell ref="Q8:Q9"/>
  </mergeCells>
  <printOptions horizontalCentered="1"/>
  <pageMargins left="0.47244094488188981" right="0.31496062992125984" top="0.59055118110236227" bottom="0.55118110236220474" header="0.31496062992125984" footer="0.31496062992125984"/>
  <pageSetup paperSize="9" scale="70" orientation="landscape" r:id="rId1"/>
  <headerFooter differentFirst="1">
    <oddHeader>Page 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KLKN_KHCB_2024-2025</vt:lpstr>
      <vt:lpstr>'KLKN_KHCB_2024-2025'!Print_Titles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2025-09-11T07:51:17Z</cp:lastPrinted>
  <dcterms:created xsi:type="dcterms:W3CDTF">2025-09-05T08:57:11Z</dcterms:created>
  <dcterms:modified xsi:type="dcterms:W3CDTF">2025-09-11T07:52:16Z</dcterms:modified>
</cp:coreProperties>
</file>